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9320" windowHeight="12060"/>
  </bookViews>
  <sheets>
    <sheet name="42801 - Доходы бюджета" sheetId="1" r:id="rId1"/>
  </sheets>
  <calcPr calcId="124519"/>
</workbook>
</file>

<file path=xl/calcChain.xml><?xml version="1.0" encoding="utf-8"?>
<calcChain xmlns="http://schemas.openxmlformats.org/spreadsheetml/2006/main">
  <c r="C154" i="1"/>
  <c r="D133"/>
  <c r="D150"/>
  <c r="D148"/>
  <c r="D146"/>
  <c r="D142"/>
  <c r="D140"/>
  <c r="D134"/>
  <c r="D136"/>
  <c r="D131"/>
  <c r="D86"/>
  <c r="D87"/>
  <c r="C86"/>
  <c r="E86" s="1"/>
  <c r="C91"/>
  <c r="C87"/>
  <c r="D77"/>
  <c r="C77"/>
  <c r="E77" s="1"/>
  <c r="D83"/>
  <c r="C83"/>
  <c r="D84"/>
  <c r="C84"/>
  <c r="E84" s="1"/>
  <c r="D81"/>
  <c r="D75"/>
  <c r="D74" s="1"/>
  <c r="E74" s="1"/>
  <c r="C74"/>
  <c r="C75"/>
  <c r="D72"/>
  <c r="D71" s="1"/>
  <c r="C72"/>
  <c r="C71" s="1"/>
  <c r="C70" s="1"/>
  <c r="D42"/>
  <c r="D41" s="1"/>
  <c r="C42"/>
  <c r="D162"/>
  <c r="D113" s="1"/>
  <c r="D157"/>
  <c r="D153"/>
  <c r="C162"/>
  <c r="C160"/>
  <c r="C159" s="1"/>
  <c r="E159" s="1"/>
  <c r="C157"/>
  <c r="C155"/>
  <c r="E155" s="1"/>
  <c r="C153"/>
  <c r="C150"/>
  <c r="C148"/>
  <c r="E148" s="1"/>
  <c r="C146"/>
  <c r="E146" s="1"/>
  <c r="C144"/>
  <c r="E144" s="1"/>
  <c r="C142"/>
  <c r="E142" s="1"/>
  <c r="C140"/>
  <c r="E140" s="1"/>
  <c r="C138"/>
  <c r="E138" s="1"/>
  <c r="C136"/>
  <c r="C134"/>
  <c r="E134" s="1"/>
  <c r="D120"/>
  <c r="C131"/>
  <c r="E131" s="1"/>
  <c r="C129"/>
  <c r="E129" s="1"/>
  <c r="C127"/>
  <c r="E127" s="1"/>
  <c r="C125"/>
  <c r="E125" s="1"/>
  <c r="C123"/>
  <c r="E123" s="1"/>
  <c r="C121"/>
  <c r="E121" s="1"/>
  <c r="D118"/>
  <c r="D115" s="1"/>
  <c r="C118"/>
  <c r="D116"/>
  <c r="C116"/>
  <c r="D108"/>
  <c r="E108" s="1"/>
  <c r="D111"/>
  <c r="E111" s="1"/>
  <c r="D105"/>
  <c r="C105"/>
  <c r="C102"/>
  <c r="E102" s="1"/>
  <c r="D95"/>
  <c r="C95"/>
  <c r="C93"/>
  <c r="E93" s="1"/>
  <c r="D80"/>
  <c r="C81"/>
  <c r="C80" s="1"/>
  <c r="D78"/>
  <c r="C78"/>
  <c r="D65"/>
  <c r="D64" s="1"/>
  <c r="C65"/>
  <c r="D61"/>
  <c r="D60" s="1"/>
  <c r="C61"/>
  <c r="C60" s="1"/>
  <c r="D58"/>
  <c r="D54" s="1"/>
  <c r="D51" s="1"/>
  <c r="C58"/>
  <c r="D55"/>
  <c r="C55"/>
  <c r="C54" s="1"/>
  <c r="C51" s="1"/>
  <c r="E51" s="1"/>
  <c r="D52"/>
  <c r="C52"/>
  <c r="D48"/>
  <c r="C48"/>
  <c r="C47" s="1"/>
  <c r="D45"/>
  <c r="C45"/>
  <c r="D38"/>
  <c r="C38"/>
  <c r="D35"/>
  <c r="C35"/>
  <c r="D32"/>
  <c r="C32"/>
  <c r="D29"/>
  <c r="C29"/>
  <c r="D26"/>
  <c r="C26"/>
  <c r="D22"/>
  <c r="D19"/>
  <c r="C22"/>
  <c r="C19"/>
  <c r="D12"/>
  <c r="D11" s="1"/>
  <c r="C12"/>
  <c r="E13"/>
  <c r="E14"/>
  <c r="E15"/>
  <c r="E16"/>
  <c r="E20"/>
  <c r="E23"/>
  <c r="E25"/>
  <c r="E27"/>
  <c r="E28"/>
  <c r="E30"/>
  <c r="E31"/>
  <c r="E33"/>
  <c r="E36"/>
  <c r="E37"/>
  <c r="E39"/>
  <c r="E40"/>
  <c r="E43"/>
  <c r="E46"/>
  <c r="E49"/>
  <c r="E50"/>
  <c r="E53"/>
  <c r="E56"/>
  <c r="E57"/>
  <c r="E59"/>
  <c r="E62"/>
  <c r="E63"/>
  <c r="E66"/>
  <c r="E67"/>
  <c r="E68"/>
  <c r="E69"/>
  <c r="E72"/>
  <c r="E73"/>
  <c r="E75"/>
  <c r="E76"/>
  <c r="E79"/>
  <c r="E82"/>
  <c r="E83"/>
  <c r="E85"/>
  <c r="E87"/>
  <c r="E88"/>
  <c r="E89"/>
  <c r="E90"/>
  <c r="E91"/>
  <c r="E92"/>
  <c r="E94"/>
  <c r="E96"/>
  <c r="E97"/>
  <c r="E98"/>
  <c r="E99"/>
  <c r="E100"/>
  <c r="E103"/>
  <c r="E104"/>
  <c r="E106"/>
  <c r="E109"/>
  <c r="E110"/>
  <c r="E112"/>
  <c r="E117"/>
  <c r="E119"/>
  <c r="E122"/>
  <c r="E124"/>
  <c r="E126"/>
  <c r="E128"/>
  <c r="E130"/>
  <c r="E132"/>
  <c r="E135"/>
  <c r="E136"/>
  <c r="E137"/>
  <c r="E139"/>
  <c r="E141"/>
  <c r="E143"/>
  <c r="E145"/>
  <c r="E147"/>
  <c r="E149"/>
  <c r="E150"/>
  <c r="E151"/>
  <c r="E154"/>
  <c r="E156"/>
  <c r="E158"/>
  <c r="E160"/>
  <c r="E161"/>
  <c r="E163"/>
  <c r="E162" l="1"/>
  <c r="E157"/>
  <c r="D70"/>
  <c r="E70" s="1"/>
  <c r="E71"/>
  <c r="E81"/>
  <c r="C133"/>
  <c r="E133" s="1"/>
  <c r="E153"/>
  <c r="D152"/>
  <c r="D114" s="1"/>
  <c r="E54"/>
  <c r="E42"/>
  <c r="C152"/>
  <c r="E152" s="1"/>
  <c r="C41"/>
  <c r="C120"/>
  <c r="E120" s="1"/>
  <c r="C115"/>
  <c r="E115" s="1"/>
  <c r="E118"/>
  <c r="E29"/>
  <c r="E35"/>
  <c r="E58"/>
  <c r="E105"/>
  <c r="E38"/>
  <c r="D107"/>
  <c r="E107" s="1"/>
  <c r="E116"/>
  <c r="E41"/>
  <c r="E55"/>
  <c r="D34"/>
  <c r="E80"/>
  <c r="C34"/>
  <c r="E19"/>
  <c r="E65"/>
  <c r="C101"/>
  <c r="E101" s="1"/>
  <c r="E12"/>
  <c r="E95"/>
  <c r="E78"/>
  <c r="E32"/>
  <c r="E45"/>
  <c r="E48"/>
  <c r="E60"/>
  <c r="D47"/>
  <c r="D44" s="1"/>
  <c r="C64"/>
  <c r="E64" s="1"/>
  <c r="E61"/>
  <c r="C18"/>
  <c r="C17" s="1"/>
  <c r="E22"/>
  <c r="E52"/>
  <c r="C44"/>
  <c r="E47"/>
  <c r="E26"/>
  <c r="C11"/>
  <c r="E11" s="1"/>
  <c r="D18"/>
  <c r="D17" s="1"/>
  <c r="E44" l="1"/>
  <c r="C114"/>
  <c r="C113" s="1"/>
  <c r="E113" s="1"/>
  <c r="C10"/>
  <c r="E34"/>
  <c r="D10"/>
  <c r="D9" s="1"/>
  <c r="E17"/>
  <c r="E18"/>
  <c r="E114" l="1"/>
  <c r="C9"/>
  <c r="E9" s="1"/>
  <c r="E10"/>
</calcChain>
</file>

<file path=xl/comments1.xml><?xml version="1.0" encoding="utf-8"?>
<comments xmlns="http://schemas.openxmlformats.org/spreadsheetml/2006/main">
  <authors>
    <author>02-2223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3 167 214,8</t>
        </r>
      </text>
    </comment>
    <comment ref="D9" authorId="0">
      <text>
        <r>
          <rPr>
            <b/>
            <sz val="8"/>
            <color indexed="81"/>
            <rFont val="Tahoma"/>
            <family val="2"/>
            <charset val="204"/>
          </rPr>
          <t>745 428,2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699 080,1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04"/>
          </rPr>
          <t>193 537,3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2 468 134,7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551 890 ,9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<sst xmlns="http://schemas.openxmlformats.org/spreadsheetml/2006/main" count="321" uniqueCount="316">
  <si>
    <t>Наименование показателя</t>
  </si>
  <si>
    <t>Код дохода по КД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</si>
  <si>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</si>
  <si>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</si>
  <si>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</si>
  <si>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</si>
  <si>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</si>
  <si>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</si>
  <si>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</si>
  <si>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</si>
  <si>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</si>
  <si>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</si>
  <si>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</si>
  <si>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</si>
  <si>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</si>
  <si>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</si>
  <si>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</si>
  <si>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</si>
  <si>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</si>
  <si>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</si>
  <si>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</si>
  <si>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</si>
  <si>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</si>
  <si>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</si>
  <si>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</si>
  <si>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</si>
  <si>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</si>
  <si>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</si>
  <si>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</si>
  <si>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</si>
  <si>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</si>
  <si>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</si>
  <si>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</si>
  <si>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</si>
  <si>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</si>
  <si>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</si>
  <si>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</si>
  <si>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</si>
  <si>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</si>
  <si>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</si>
  <si>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</si>
  <si>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</si>
  <si>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</si>
  <si>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</si>
  <si>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</si>
  <si>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</si>
  <si>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</si>
  <si>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</si>
  <si>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</si>
  <si>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</si>
  <si>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</si>
  <si>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</si>
  <si>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</si>
  <si>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000  1  06  01030  05  0000  110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</si>
  <si>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</si>
  <si>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</si>
  <si>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</si>
  <si>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</si>
  <si>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</si>
  <si>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</si>
  <si>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</si>
  <si>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</si>
  <si>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</si>
  <si>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</si>
  <si>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</si>
  <si>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</si>
  <si>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</si>
  <si>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000  1  06  06023  05  0000  110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</si>
  <si>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</si>
  <si>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</si>
  <si>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</si>
  <si>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</si>
  <si>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</si>
  <si>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</si>
  <si>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</si>
  <si>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</si>
  <si>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</si>
  <si>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000  1  08  07080  01  0000  110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</si>
  <si>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</si>
  <si>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000  1  08  07084  01  0000  110</t>
  </si>
  <si>
    <t>Государственная пошлина за выдачу разрешения на установку рекламной конструкции</t>
  </si>
  <si>
    <t>000  1  08  07150  01  0000  110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</si>
  <si>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</si>
  <si>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</si>
  <si>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</t>
  </si>
  <si>
    <t>000  1  11  03000  00  0000  120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</si>
  <si>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</si>
  <si>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</si>
  <si>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</si>
  <si>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</si>
  <si>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</si>
  <si>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</si>
  <si>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</si>
  <si>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</si>
  <si>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</si>
  <si>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</si>
  <si>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</si>
  <si>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</si>
  <si>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</si>
  <si>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</si>
  <si>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</si>
  <si>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000  1  11  09000  00  0000  120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</si>
  <si>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</si>
  <si>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</si>
  <si>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</si>
  <si>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000  1  11  09045  05  0000  120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</si>
  <si>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</si>
  <si>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000  1  11  09045  10  0000  120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</si>
  <si>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</si>
  <si>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</si>
  <si>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</si>
  <si>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</si>
  <si>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</si>
  <si>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</si>
  <si>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</si>
  <si>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</si>
  <si>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</si>
  <si>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</si>
  <si>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</si>
  <si>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</si>
  <si>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</si>
  <si>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</si>
  <si>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</si>
  <si>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</si>
  <si>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</si>
  <si>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</si>
  <si>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</si>
  <si>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</si>
  <si>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</si>
  <si>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</si>
  <si>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</si>
  <si>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</si>
  <si>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бюджетов муниципальных районов</t>
  </si>
  <si>
    <t>000  1  13  02995  05  0000  130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</si>
  <si>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</si>
  <si>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</si>
  <si>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</si>
  <si>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</si>
  <si>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муниципальных районов</t>
  </si>
  <si>
    <t>000  1  14  01050  05  0000  410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</si>
  <si>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</si>
  <si>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</si>
  <si>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</si>
  <si>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</si>
  <si>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</si>
  <si>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</si>
  <si>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</si>
  <si>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</si>
  <si>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</si>
  <si>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</si>
  <si>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</si>
  <si>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</si>
  <si>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</si>
  <si>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</si>
  <si>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</si>
  <si>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</si>
  <si>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</si>
  <si>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</si>
  <si>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</si>
  <si>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</si>
  <si>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</si>
  <si>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</si>
  <si>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</si>
  <si>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</si>
  <si>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</si>
  <si>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000  1  16  08010  01  0000  140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</si>
  <si>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</si>
  <si>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</si>
  <si>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</si>
  <si>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</si>
  <si>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</si>
  <si>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</si>
  <si>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</si>
  <si>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</si>
  <si>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</si>
  <si>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000  1  16  25030  01  0000  140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</si>
  <si>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</si>
  <si>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</si>
  <si>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</si>
  <si>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</si>
  <si>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</si>
  <si>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</si>
  <si>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</si>
  <si>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</si>
  <si>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</si>
  <si>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000  1  16  30010  01  0000  140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</si>
  <si>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</si>
  <si>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000  1  16  30014  01  0000  140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</si>
  <si>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</si>
  <si>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</si>
  <si>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</si>
  <si>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</si>
  <si>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</si>
  <si>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</si>
  <si>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</si>
  <si>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</si>
  <si>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</si>
  <si>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</si>
  <si>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</si>
  <si>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</si>
  <si>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</si>
  <si>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</si>
  <si>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</si>
  <si>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</si>
  <si>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</si>
  <si>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</si>
  <si>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</si>
  <si>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</si>
  <si>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</si>
  <si>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</si>
  <si>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</si>
  <si>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</si>
  <si>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</si>
  <si>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</si>
  <si>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</si>
  <si>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</si>
  <si>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Прочие дотации</t>
  </si>
  <si>
    <t>000  2  02  01999  00  0000  151</t>
  </si>
  <si>
    <t>Прочие дотации бюджетам муниципальных районов</t>
  </si>
  <si>
    <t>000  2  02  01999  05  0000  151</t>
  </si>
  <si>
    <t>Субсидии бюджетам бюджетной системы  Российской Федерации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</si>
  <si>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</si>
  <si>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</si>
  <si>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</si>
  <si>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муниципальных районов на обеспечение жильем молодых семей</t>
  </si>
  <si>
    <t>000  2  02  02008  05  0000  151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</si>
  <si>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</si>
  <si>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</si>
  <si>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</si>
  <si>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000  2  02  02041  05  0000  151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</si>
  <si>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</si>
  <si>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</si>
  <si>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</si>
  <si>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000  2  02  02077  05  0000  151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</si>
  <si>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</si>
  <si>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</si>
  <si>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</si>
  <si>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</si>
  <si>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на проведение капитального ремонта многоквартирных домов</t>
  </si>
  <si>
    <t>000  2  02  02109  00  0000  151</t>
  </si>
  <si>
    <t>Субсидии бюджетам муниципальных районов на проведение капитального ремонта многоквартирных домов</t>
  </si>
  <si>
    <t>000  2  02  02109  05  0000  151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</si>
  <si>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</si>
  <si>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</si>
  <si>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</si>
  <si>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</si>
  <si>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</si>
  <si>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</si>
  <si>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</si>
  <si>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</si>
  <si>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</si>
  <si>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</si>
  <si>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</si>
  <si>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</si>
  <si>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</si>
  <si>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</si>
  <si>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</si>
  <si>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000  2  02  03020  00  0000  151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</si>
  <si>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</si>
  <si>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000  2  02  03020  05  0000  151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</si>
  <si>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</si>
  <si>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</si>
  <si>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</si>
  <si>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</si>
  <si>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</si>
  <si>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</si>
  <si>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</si>
  <si>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</si>
  <si>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</si>
  <si>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000  2  02  03026  00  0000  151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</si>
  <si>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</si>
  <si>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</si>
  <si>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</si>
  <si>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</si>
  <si>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</si>
  <si>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</si>
  <si>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</si>
  <si>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000  2  02  03069  00  0000  151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</si>
  <si>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</si>
  <si>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000  2  02  03069  05  0000  151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</si>
  <si>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</si>
  <si>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000  2  02  03070  00  0000  151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</si>
  <si>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</si>
  <si>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000  2  02  03070  05  0000  151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</si>
  <si>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</si>
  <si>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</si>
  <si>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</si>
  <si>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</si>
  <si>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</si>
  <si>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</si>
  <si>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</si>
  <si>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</si>
  <si>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</si>
  <si>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</si>
  <si>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</si>
  <si>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</si>
  <si>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муниципальных районов</t>
  </si>
  <si>
    <t>000  2  02  04999  05  0000  151</t>
  </si>
  <si>
    <t>ПРОЧИЕ БЕЗВОЗМЕЗДНЫЕ ПОСТУПЛЕНИЯ</t>
  </si>
  <si>
    <t>000  2  07  00000  00  0000  180</t>
  </si>
  <si>
    <t>Прочие безвозмездные поступления в бюджеты муниципальных районов</t>
  </si>
  <si>
    <t>000  2  07  05000  05  0000  180</t>
  </si>
  <si>
    <t>000  2  07  05030  05  0000  180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</si>
  <si>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</si>
  <si>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</si>
  <si>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</si>
  <si>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</si>
  <si>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% исполнения</t>
  </si>
  <si>
    <t>Приложение 1</t>
  </si>
  <si>
    <t>к постановлению главы</t>
  </si>
  <si>
    <t>администрации района</t>
  </si>
  <si>
    <t>тыс.рублей</t>
  </si>
  <si>
    <t xml:space="preserve">от       2013 года № </t>
  </si>
  <si>
    <t>Уточненный план на 01.04.2013 года</t>
  </si>
  <si>
    <t>Исполнено на 01.04.2013 года</t>
  </si>
  <si>
    <t>Исполнение доходной части бюджета муниципального образования Кондинский район по кодам классификации доходов за 1 квартал 2013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</si>
</sst>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8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12"/>
      <name val="Arial Cyr"/>
      <charset val="204"/>
    </font>
    <font>
      <sz val="8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abSelected="1" workbookViewId="0">
      <selection activeCell="A7" sqref="A7"/>
    </sheetView>
  </sheetViews>
  <sheetFormatPr defaultColWidth="9.1640625" defaultRowHeight="11.25"/>
  <cols>
    <col min="1" max="1" width="51.6640625" style="5" customWidth="1"/>
    <col min="2" max="2" width="33.5" style="6" customWidth="1"/>
    <col min="3" max="3" width="18.6640625" style="14" customWidth="1"/>
    <col min="4" max="4" width="15.6640625" style="14" customWidth="1"/>
    <col min="5" max="5" width="14.6640625" style="15" customWidth="1"/>
    <col min="6" max="16384" width="9.1640625" style="7"/>
  </cols>
  <sheetData>
    <row r="1" spans="1:5">
      <c r="C1" s="5"/>
      <c r="D1" s="5" t="s">
        <v>308</v>
      </c>
      <c r="E1" s="5"/>
    </row>
    <row r="2" spans="1:5">
      <c r="C2" s="5"/>
      <c r="D2" s="5" t="s">
        <v>309</v>
      </c>
      <c r="E2" s="5"/>
    </row>
    <row r="3" spans="1:5">
      <c r="C3" s="5"/>
      <c r="D3" s="5" t="s">
        <v>310</v>
      </c>
      <c r="E3" s="5"/>
    </row>
    <row r="4" spans="1:5">
      <c r="C4" s="5"/>
      <c r="D4" s="5" t="s">
        <v>312</v>
      </c>
      <c r="E4" s="5"/>
    </row>
    <row r="5" spans="1:5" s="5" customFormat="1">
      <c r="A5" s="16" t="s">
        <v>315</v>
      </c>
      <c r="B5" s="16"/>
      <c r="C5" s="16"/>
      <c r="D5" s="16"/>
      <c r="E5" s="16"/>
    </row>
    <row r="6" spans="1:5" s="5" customFormat="1" ht="19.899999999999999" customHeight="1">
      <c r="A6" s="17"/>
      <c r="B6" s="17"/>
      <c r="C6" s="17"/>
      <c r="D6" s="17"/>
      <c r="E6" s="17"/>
    </row>
    <row r="7" spans="1:5" s="5" customFormat="1">
      <c r="B7" s="6"/>
      <c r="E7" s="8" t="s">
        <v>311</v>
      </c>
    </row>
    <row r="8" spans="1:5" s="12" customFormat="1" ht="22.5">
      <c r="A8" s="9" t="s">
        <v>0</v>
      </c>
      <c r="B8" s="10" t="s">
        <v>1</v>
      </c>
      <c r="C8" s="11" t="s">
        <v>313</v>
      </c>
      <c r="D8" s="11" t="s">
        <v>314</v>
      </c>
      <c r="E8" s="1" t="s">
        <v>307</v>
      </c>
    </row>
    <row r="9" spans="1:5">
      <c r="A9" s="13" t="s">
        <v>2</v>
      </c>
      <c r="B9" s="3" t="s">
        <v>3</v>
      </c>
      <c r="C9" s="2">
        <f>C10+C113</f>
        <v>3167214.8000000003</v>
      </c>
      <c r="D9" s="2">
        <f>D10+D113</f>
        <v>745428.20000000007</v>
      </c>
      <c r="E9" s="4">
        <f>D9/C9*100</f>
        <v>23.535763977864715</v>
      </c>
    </row>
    <row r="10" spans="1:5">
      <c r="A10" s="13" t="s">
        <v>4</v>
      </c>
      <c r="B10" s="3" t="s">
        <v>5</v>
      </c>
      <c r="C10" s="2">
        <f>C11+C17+C34+C44+C51+C64+C70+C77+C86+C107</f>
        <v>699080.1</v>
      </c>
      <c r="D10" s="2">
        <f>D11+D17+D34+D44+D51+D64+D70+D77+D86+D107</f>
        <v>193537.30000000002</v>
      </c>
      <c r="E10" s="4">
        <f t="shared" ref="E10:E63" si="0">D10/C10*100</f>
        <v>27.684567190512222</v>
      </c>
    </row>
    <row r="11" spans="1:5">
      <c r="A11" s="13" t="s">
        <v>6</v>
      </c>
      <c r="B11" s="3" t="s">
        <v>7</v>
      </c>
      <c r="C11" s="2">
        <f>C12</f>
        <v>569899.10000000009</v>
      </c>
      <c r="D11" s="2">
        <f>D12</f>
        <v>140460.90000000002</v>
      </c>
      <c r="E11" s="4">
        <f t="shared" si="0"/>
        <v>24.646626043101314</v>
      </c>
    </row>
    <row r="12" spans="1:5">
      <c r="A12" s="13" t="s">
        <v>8</v>
      </c>
      <c r="B12" s="3" t="s">
        <v>9</v>
      </c>
      <c r="C12" s="2">
        <f>C13+C14+C15+C16</f>
        <v>569899.10000000009</v>
      </c>
      <c r="D12" s="2">
        <f>D13+D14+D15+D16</f>
        <v>140460.90000000002</v>
      </c>
      <c r="E12" s="4">
        <f t="shared" si="0"/>
        <v>24.646626043101314</v>
      </c>
    </row>
    <row r="13" spans="1:5" ht="56.25">
      <c r="A13" s="13" t="s">
        <v>10</v>
      </c>
      <c r="B13" s="3" t="s">
        <v>11</v>
      </c>
      <c r="C13" s="2">
        <v>568592.30000000005</v>
      </c>
      <c r="D13" s="2">
        <v>139738</v>
      </c>
      <c r="E13" s="4">
        <f t="shared" si="0"/>
        <v>24.576133021850627</v>
      </c>
    </row>
    <row r="14" spans="1:5" ht="78.75">
      <c r="A14" s="13" t="s">
        <v>12</v>
      </c>
      <c r="B14" s="3" t="s">
        <v>13</v>
      </c>
      <c r="C14" s="2">
        <v>335</v>
      </c>
      <c r="D14" s="2">
        <v>71.2</v>
      </c>
      <c r="E14" s="4">
        <f t="shared" si="0"/>
        <v>21.253731343283583</v>
      </c>
    </row>
    <row r="15" spans="1:5" ht="33.75">
      <c r="A15" s="13" t="s">
        <v>14</v>
      </c>
      <c r="B15" s="3" t="s">
        <v>15</v>
      </c>
      <c r="C15" s="2">
        <v>650</v>
      </c>
      <c r="D15" s="2">
        <v>449.7</v>
      </c>
      <c r="E15" s="4">
        <f t="shared" si="0"/>
        <v>69.184615384615384</v>
      </c>
    </row>
    <row r="16" spans="1:5" ht="67.5">
      <c r="A16" s="13" t="s">
        <v>16</v>
      </c>
      <c r="B16" s="3" t="s">
        <v>17</v>
      </c>
      <c r="C16" s="2">
        <v>321.8</v>
      </c>
      <c r="D16" s="2">
        <v>202</v>
      </c>
      <c r="E16" s="4">
        <f t="shared" si="0"/>
        <v>62.771908017402112</v>
      </c>
    </row>
    <row r="17" spans="1:5">
      <c r="A17" s="13" t="s">
        <v>18</v>
      </c>
      <c r="B17" s="3" t="s">
        <v>19</v>
      </c>
      <c r="C17" s="2">
        <f>C18+C26+C29+C32</f>
        <v>37517.699999999997</v>
      </c>
      <c r="D17" s="2">
        <f>D18+D26+D29+D32</f>
        <v>14368.400000000001</v>
      </c>
      <c r="E17" s="4">
        <f t="shared" si="0"/>
        <v>38.297656839305191</v>
      </c>
    </row>
    <row r="18" spans="1:5" ht="22.5">
      <c r="A18" s="13" t="s">
        <v>20</v>
      </c>
      <c r="B18" s="3" t="s">
        <v>21</v>
      </c>
      <c r="C18" s="2">
        <f>C19+C22+C25</f>
        <v>24579.7</v>
      </c>
      <c r="D18" s="2">
        <f>D19+D22+D25</f>
        <v>10919.5</v>
      </c>
      <c r="E18" s="4">
        <f t="shared" si="0"/>
        <v>44.424870930076445</v>
      </c>
    </row>
    <row r="19" spans="1:5" ht="22.5">
      <c r="A19" s="13" t="s">
        <v>22</v>
      </c>
      <c r="B19" s="3" t="s">
        <v>23</v>
      </c>
      <c r="C19" s="2">
        <f>C20</f>
        <v>14015.7</v>
      </c>
      <c r="D19" s="2">
        <f>D20+D21</f>
        <v>7078.6</v>
      </c>
      <c r="E19" s="4">
        <f t="shared" si="0"/>
        <v>50.504791055744626</v>
      </c>
    </row>
    <row r="20" spans="1:5" ht="22.5">
      <c r="A20" s="13" t="s">
        <v>22</v>
      </c>
      <c r="B20" s="3" t="s">
        <v>24</v>
      </c>
      <c r="C20" s="2">
        <v>14015.7</v>
      </c>
      <c r="D20" s="2">
        <v>7028</v>
      </c>
      <c r="E20" s="4">
        <f t="shared" si="0"/>
        <v>50.143767346618432</v>
      </c>
    </row>
    <row r="21" spans="1:5" ht="33.75">
      <c r="A21" s="13" t="s">
        <v>25</v>
      </c>
      <c r="B21" s="3" t="s">
        <v>26</v>
      </c>
      <c r="C21" s="2"/>
      <c r="D21" s="2">
        <v>50.6</v>
      </c>
      <c r="E21" s="4"/>
    </row>
    <row r="22" spans="1:5" ht="33.75">
      <c r="A22" s="13" t="s">
        <v>27</v>
      </c>
      <c r="B22" s="3" t="s">
        <v>28</v>
      </c>
      <c r="C22" s="2">
        <f>C23</f>
        <v>6664</v>
      </c>
      <c r="D22" s="2">
        <f>D23+D24</f>
        <v>2685.9</v>
      </c>
      <c r="E22" s="4">
        <f t="shared" si="0"/>
        <v>40.304621848739494</v>
      </c>
    </row>
    <row r="23" spans="1:5" ht="33.75">
      <c r="A23" s="13" t="s">
        <v>27</v>
      </c>
      <c r="B23" s="3" t="s">
        <v>29</v>
      </c>
      <c r="C23" s="2">
        <v>6664</v>
      </c>
      <c r="D23" s="2">
        <v>2706.5</v>
      </c>
      <c r="E23" s="4">
        <f t="shared" si="0"/>
        <v>40.613745498199279</v>
      </c>
    </row>
    <row r="24" spans="1:5" ht="45">
      <c r="A24" s="13" t="s">
        <v>30</v>
      </c>
      <c r="B24" s="3" t="s">
        <v>31</v>
      </c>
      <c r="C24" s="2"/>
      <c r="D24" s="2">
        <v>-20.6</v>
      </c>
      <c r="E24" s="4"/>
    </row>
    <row r="25" spans="1:5" ht="22.5">
      <c r="A25" s="13" t="s">
        <v>32</v>
      </c>
      <c r="B25" s="3" t="s">
        <v>33</v>
      </c>
      <c r="C25" s="2">
        <v>3900</v>
      </c>
      <c r="D25" s="2">
        <v>1155</v>
      </c>
      <c r="E25" s="4">
        <f t="shared" si="0"/>
        <v>29.615384615384617</v>
      </c>
    </row>
    <row r="26" spans="1:5" ht="22.5">
      <c r="A26" s="13" t="s">
        <v>34</v>
      </c>
      <c r="B26" s="3" t="s">
        <v>35</v>
      </c>
      <c r="C26" s="2">
        <f>C27+C28</f>
        <v>12367.8</v>
      </c>
      <c r="D26" s="2">
        <f>D27+D28</f>
        <v>2855.2</v>
      </c>
      <c r="E26" s="4">
        <f t="shared" si="0"/>
        <v>23.085754944290819</v>
      </c>
    </row>
    <row r="27" spans="1:5" ht="22.5">
      <c r="A27" s="13" t="s">
        <v>34</v>
      </c>
      <c r="B27" s="3" t="s">
        <v>36</v>
      </c>
      <c r="C27" s="2">
        <v>12367.8</v>
      </c>
      <c r="D27" s="2">
        <v>2889.5</v>
      </c>
      <c r="E27" s="4">
        <f t="shared" si="0"/>
        <v>23.363088018887758</v>
      </c>
    </row>
    <row r="28" spans="1:5" ht="33.75">
      <c r="A28" s="13" t="s">
        <v>37</v>
      </c>
      <c r="B28" s="3" t="s">
        <v>38</v>
      </c>
      <c r="C28" s="2"/>
      <c r="D28" s="2">
        <v>-34.299999999999997</v>
      </c>
      <c r="E28" s="4" t="e">
        <f t="shared" si="0"/>
        <v>#DIV/0!</v>
      </c>
    </row>
    <row r="29" spans="1:5">
      <c r="A29" s="13" t="s">
        <v>39</v>
      </c>
      <c r="B29" s="3" t="s">
        <v>40</v>
      </c>
      <c r="C29" s="2">
        <f>C30+C31</f>
        <v>193</v>
      </c>
      <c r="D29" s="2">
        <f>D30+D31</f>
        <v>159.60000000000002</v>
      </c>
      <c r="E29" s="4">
        <f t="shared" si="0"/>
        <v>82.694300518134725</v>
      </c>
    </row>
    <row r="30" spans="1:5">
      <c r="A30" s="13" t="s">
        <v>39</v>
      </c>
      <c r="B30" s="3" t="s">
        <v>41</v>
      </c>
      <c r="C30" s="2">
        <v>193</v>
      </c>
      <c r="D30" s="2">
        <v>160.30000000000001</v>
      </c>
      <c r="E30" s="4">
        <f t="shared" si="0"/>
        <v>83.056994818652853</v>
      </c>
    </row>
    <row r="31" spans="1:5" ht="22.5">
      <c r="A31" s="13" t="s">
        <v>42</v>
      </c>
      <c r="B31" s="3" t="s">
        <v>43</v>
      </c>
      <c r="C31" s="2"/>
      <c r="D31" s="2">
        <v>-0.7</v>
      </c>
      <c r="E31" s="4" t="e">
        <f t="shared" si="0"/>
        <v>#DIV/0!</v>
      </c>
    </row>
    <row r="32" spans="1:5" ht="22.5">
      <c r="A32" s="13" t="s">
        <v>44</v>
      </c>
      <c r="B32" s="3" t="s">
        <v>45</v>
      </c>
      <c r="C32" s="2">
        <f>C33</f>
        <v>377.2</v>
      </c>
      <c r="D32" s="2">
        <f>D33</f>
        <v>434.1</v>
      </c>
      <c r="E32" s="4">
        <f t="shared" si="0"/>
        <v>115.08483563096502</v>
      </c>
    </row>
    <row r="33" spans="1:5" ht="33.75">
      <c r="A33" s="13" t="s">
        <v>46</v>
      </c>
      <c r="B33" s="3" t="s">
        <v>47</v>
      </c>
      <c r="C33" s="2">
        <v>377.2</v>
      </c>
      <c r="D33" s="2">
        <v>434.1</v>
      </c>
      <c r="E33" s="4">
        <f t="shared" si="0"/>
        <v>115.08483563096502</v>
      </c>
    </row>
    <row r="34" spans="1:5">
      <c r="A34" s="13" t="s">
        <v>48</v>
      </c>
      <c r="B34" s="3" t="s">
        <v>49</v>
      </c>
      <c r="C34" s="2">
        <f>C35+C38+C41</f>
        <v>12341.5</v>
      </c>
      <c r="D34" s="2">
        <f>D35+D38+D41</f>
        <v>2816.5</v>
      </c>
      <c r="E34" s="4">
        <f t="shared" si="0"/>
        <v>22.821375035449503</v>
      </c>
    </row>
    <row r="35" spans="1:5">
      <c r="A35" s="13" t="s">
        <v>50</v>
      </c>
      <c r="B35" s="3" t="s">
        <v>51</v>
      </c>
      <c r="C35" s="2">
        <f>C36+C37</f>
        <v>62.6</v>
      </c>
      <c r="D35" s="2">
        <f>D36+D37</f>
        <v>-0.6</v>
      </c>
      <c r="E35" s="4">
        <f t="shared" si="0"/>
        <v>-0.95846645367412142</v>
      </c>
    </row>
    <row r="36" spans="1:5" ht="33.75">
      <c r="A36" s="13" t="s">
        <v>52</v>
      </c>
      <c r="B36" s="3" t="s">
        <v>53</v>
      </c>
      <c r="C36" s="2">
        <v>62.6</v>
      </c>
      <c r="D36" s="2">
        <v>-0.6</v>
      </c>
      <c r="E36" s="4">
        <f t="shared" si="0"/>
        <v>-0.95846645367412142</v>
      </c>
    </row>
    <row r="37" spans="1:5" ht="33.75">
      <c r="A37" s="13" t="s">
        <v>54</v>
      </c>
      <c r="B37" s="3" t="s">
        <v>55</v>
      </c>
      <c r="C37" s="2"/>
      <c r="D37" s="2"/>
      <c r="E37" s="4" t="e">
        <f t="shared" si="0"/>
        <v>#DIV/0!</v>
      </c>
    </row>
    <row r="38" spans="1:5">
      <c r="A38" s="13" t="s">
        <v>56</v>
      </c>
      <c r="B38" s="3" t="s">
        <v>57</v>
      </c>
      <c r="C38" s="2">
        <f>C39+C40</f>
        <v>11757</v>
      </c>
      <c r="D38" s="2">
        <f>D39+D40</f>
        <v>2807.2</v>
      </c>
      <c r="E38" s="4">
        <f t="shared" si="0"/>
        <v>23.876839329760994</v>
      </c>
    </row>
    <row r="39" spans="1:5">
      <c r="A39" s="13" t="s">
        <v>58</v>
      </c>
      <c r="B39" s="3" t="s">
        <v>59</v>
      </c>
      <c r="C39" s="2">
        <v>3459</v>
      </c>
      <c r="D39" s="2">
        <v>1050.8</v>
      </c>
      <c r="E39" s="4">
        <f t="shared" si="0"/>
        <v>30.378722174038735</v>
      </c>
    </row>
    <row r="40" spans="1:5">
      <c r="A40" s="13" t="s">
        <v>60</v>
      </c>
      <c r="B40" s="3" t="s">
        <v>61</v>
      </c>
      <c r="C40" s="2">
        <v>8298</v>
      </c>
      <c r="D40" s="2">
        <v>1756.4</v>
      </c>
      <c r="E40" s="4">
        <f t="shared" si="0"/>
        <v>21.166546155700168</v>
      </c>
    </row>
    <row r="41" spans="1:5">
      <c r="A41" s="13" t="s">
        <v>62</v>
      </c>
      <c r="B41" s="3" t="s">
        <v>63</v>
      </c>
      <c r="C41" s="2">
        <f>C42</f>
        <v>521.9</v>
      </c>
      <c r="D41" s="2">
        <f>D42</f>
        <v>9.9</v>
      </c>
      <c r="E41" s="4">
        <f t="shared" si="0"/>
        <v>1.8969151178386667</v>
      </c>
    </row>
    <row r="42" spans="1:5" ht="33.75">
      <c r="A42" s="13" t="s">
        <v>64</v>
      </c>
      <c r="B42" s="3" t="s">
        <v>65</v>
      </c>
      <c r="C42" s="2">
        <f>C43</f>
        <v>521.9</v>
      </c>
      <c r="D42" s="2">
        <f>D43</f>
        <v>9.9</v>
      </c>
      <c r="E42" s="4">
        <f t="shared" si="0"/>
        <v>1.8969151178386667</v>
      </c>
    </row>
    <row r="43" spans="1:5" ht="56.25">
      <c r="A43" s="13" t="s">
        <v>66</v>
      </c>
      <c r="B43" s="3" t="s">
        <v>67</v>
      </c>
      <c r="C43" s="2">
        <v>521.9</v>
      </c>
      <c r="D43" s="2">
        <v>9.9</v>
      </c>
      <c r="E43" s="4">
        <f t="shared" si="0"/>
        <v>1.8969151178386667</v>
      </c>
    </row>
    <row r="44" spans="1:5">
      <c r="A44" s="13" t="s">
        <v>68</v>
      </c>
      <c r="B44" s="3" t="s">
        <v>69</v>
      </c>
      <c r="C44" s="2">
        <f>C45+C47</f>
        <v>4144</v>
      </c>
      <c r="D44" s="2">
        <f>D45+D47</f>
        <v>680.4</v>
      </c>
      <c r="E44" s="4">
        <f t="shared" si="0"/>
        <v>16.418918918918919</v>
      </c>
    </row>
    <row r="45" spans="1:5" ht="19.149999999999999" customHeight="1">
      <c r="A45" s="13" t="s">
        <v>70</v>
      </c>
      <c r="B45" s="3" t="s">
        <v>71</v>
      </c>
      <c r="C45" s="2">
        <f>C46</f>
        <v>1850</v>
      </c>
      <c r="D45" s="2">
        <f>D46</f>
        <v>635.4</v>
      </c>
      <c r="E45" s="4">
        <f t="shared" si="0"/>
        <v>34.345945945945942</v>
      </c>
    </row>
    <row r="46" spans="1:5" ht="33.75">
      <c r="A46" s="13" t="s">
        <v>72</v>
      </c>
      <c r="B46" s="3" t="s">
        <v>73</v>
      </c>
      <c r="C46" s="2">
        <v>1850</v>
      </c>
      <c r="D46" s="2">
        <v>635.4</v>
      </c>
      <c r="E46" s="4">
        <f t="shared" si="0"/>
        <v>34.345945945945942</v>
      </c>
    </row>
    <row r="47" spans="1:5" ht="22.15" customHeight="1">
      <c r="A47" s="13" t="s">
        <v>74</v>
      </c>
      <c r="B47" s="3" t="s">
        <v>75</v>
      </c>
      <c r="C47" s="2">
        <f>C48</f>
        <v>2294</v>
      </c>
      <c r="D47" s="2">
        <f>D48+D50</f>
        <v>45</v>
      </c>
      <c r="E47" s="4">
        <f t="shared" si="0"/>
        <v>1.9616390584132521</v>
      </c>
    </row>
    <row r="48" spans="1:5" ht="45">
      <c r="A48" s="13" t="s">
        <v>76</v>
      </c>
      <c r="B48" s="3" t="s">
        <v>77</v>
      </c>
      <c r="C48" s="2">
        <f>C49</f>
        <v>2294</v>
      </c>
      <c r="D48" s="2">
        <f>D49</f>
        <v>42</v>
      </c>
      <c r="E48" s="4">
        <f t="shared" si="0"/>
        <v>1.8308631211857016</v>
      </c>
    </row>
    <row r="49" spans="1:5" ht="56.25">
      <c r="A49" s="13" t="s">
        <v>78</v>
      </c>
      <c r="B49" s="3" t="s">
        <v>79</v>
      </c>
      <c r="C49" s="2">
        <v>2294</v>
      </c>
      <c r="D49" s="2">
        <v>42</v>
      </c>
      <c r="E49" s="4">
        <f t="shared" si="0"/>
        <v>1.8308631211857016</v>
      </c>
    </row>
    <row r="50" spans="1:5" ht="22.5">
      <c r="A50" s="13" t="s">
        <v>80</v>
      </c>
      <c r="B50" s="3" t="s">
        <v>81</v>
      </c>
      <c r="C50" s="2"/>
      <c r="D50" s="2">
        <v>3</v>
      </c>
      <c r="E50" s="4" t="e">
        <f t="shared" si="0"/>
        <v>#DIV/0!</v>
      </c>
    </row>
    <row r="51" spans="1:5" ht="22.5">
      <c r="A51" s="13" t="s">
        <v>82</v>
      </c>
      <c r="B51" s="3" t="s">
        <v>83</v>
      </c>
      <c r="C51" s="2">
        <f>C52+C54+C60</f>
        <v>37748.6</v>
      </c>
      <c r="D51" s="2">
        <f>D52+D54+D60</f>
        <v>11948</v>
      </c>
      <c r="E51" s="4">
        <f t="shared" si="0"/>
        <v>31.651504956475208</v>
      </c>
    </row>
    <row r="52" spans="1:5" ht="22.5">
      <c r="A52" s="13" t="s">
        <v>84</v>
      </c>
      <c r="B52" s="3" t="s">
        <v>85</v>
      </c>
      <c r="C52" s="2">
        <f>C53</f>
        <v>810.6</v>
      </c>
      <c r="D52" s="2">
        <f>D53</f>
        <v>284.3</v>
      </c>
      <c r="E52" s="4">
        <f t="shared" si="0"/>
        <v>35.072785590920304</v>
      </c>
    </row>
    <row r="53" spans="1:5" ht="33.75">
      <c r="A53" s="13" t="s">
        <v>86</v>
      </c>
      <c r="B53" s="3" t="s">
        <v>87</v>
      </c>
      <c r="C53" s="2">
        <v>810.6</v>
      </c>
      <c r="D53" s="2">
        <v>284.3</v>
      </c>
      <c r="E53" s="4">
        <f t="shared" si="0"/>
        <v>35.072785590920304</v>
      </c>
    </row>
    <row r="54" spans="1:5" ht="60" customHeight="1">
      <c r="A54" s="13" t="s">
        <v>88</v>
      </c>
      <c r="B54" s="3" t="s">
        <v>89</v>
      </c>
      <c r="C54" s="2">
        <f>C55+C58</f>
        <v>36628</v>
      </c>
      <c r="D54" s="2">
        <f>D55+D58</f>
        <v>11329.900000000001</v>
      </c>
      <c r="E54" s="4">
        <f t="shared" si="0"/>
        <v>30.932346838484225</v>
      </c>
    </row>
    <row r="55" spans="1:5" ht="41.45" customHeight="1">
      <c r="A55" s="13" t="s">
        <v>90</v>
      </c>
      <c r="B55" s="3" t="s">
        <v>91</v>
      </c>
      <c r="C55" s="2">
        <f>C56+C57</f>
        <v>31128</v>
      </c>
      <c r="D55" s="2">
        <f>D56+D57</f>
        <v>8691.6</v>
      </c>
      <c r="E55" s="4">
        <f t="shared" si="0"/>
        <v>27.922127987663842</v>
      </c>
    </row>
    <row r="56" spans="1:5" ht="60" customHeight="1">
      <c r="A56" s="13" t="s">
        <v>92</v>
      </c>
      <c r="B56" s="3" t="s">
        <v>93</v>
      </c>
      <c r="C56" s="2">
        <v>27000</v>
      </c>
      <c r="D56" s="2">
        <v>7696.9</v>
      </c>
      <c r="E56" s="4">
        <f t="shared" si="0"/>
        <v>28.507037037037037</v>
      </c>
    </row>
    <row r="57" spans="1:5" ht="51.6" customHeight="1">
      <c r="A57" s="13" t="s">
        <v>94</v>
      </c>
      <c r="B57" s="3" t="s">
        <v>95</v>
      </c>
      <c r="C57" s="2">
        <v>4128</v>
      </c>
      <c r="D57" s="2">
        <v>994.7</v>
      </c>
      <c r="E57" s="4">
        <f t="shared" si="0"/>
        <v>24.096414728682173</v>
      </c>
    </row>
    <row r="58" spans="1:5" ht="63" customHeight="1">
      <c r="A58" s="13" t="s">
        <v>96</v>
      </c>
      <c r="B58" s="3" t="s">
        <v>97</v>
      </c>
      <c r="C58" s="2">
        <f>C59</f>
        <v>5500</v>
      </c>
      <c r="D58" s="2">
        <f>D59</f>
        <v>2638.3</v>
      </c>
      <c r="E58" s="4">
        <f t="shared" si="0"/>
        <v>47.969090909090909</v>
      </c>
    </row>
    <row r="59" spans="1:5" ht="53.45" customHeight="1">
      <c r="A59" s="13" t="s">
        <v>98</v>
      </c>
      <c r="B59" s="3" t="s">
        <v>99</v>
      </c>
      <c r="C59" s="2">
        <v>5500</v>
      </c>
      <c r="D59" s="2">
        <v>2638.3</v>
      </c>
      <c r="E59" s="4">
        <f t="shared" si="0"/>
        <v>47.969090909090909</v>
      </c>
    </row>
    <row r="60" spans="1:5" ht="67.5">
      <c r="A60" s="13" t="s">
        <v>100</v>
      </c>
      <c r="B60" s="3" t="s">
        <v>101</v>
      </c>
      <c r="C60" s="2">
        <f>C61</f>
        <v>310</v>
      </c>
      <c r="D60" s="2">
        <f>D61</f>
        <v>333.8</v>
      </c>
      <c r="E60" s="4">
        <f t="shared" si="0"/>
        <v>107.67741935483872</v>
      </c>
    </row>
    <row r="61" spans="1:5" ht="67.5">
      <c r="A61" s="13" t="s">
        <v>102</v>
      </c>
      <c r="B61" s="3" t="s">
        <v>103</v>
      </c>
      <c r="C61" s="2">
        <f>C62</f>
        <v>310</v>
      </c>
      <c r="D61" s="2">
        <f>D62</f>
        <v>333.8</v>
      </c>
      <c r="E61" s="4">
        <f t="shared" si="0"/>
        <v>107.67741935483872</v>
      </c>
    </row>
    <row r="62" spans="1:5" ht="51.6" customHeight="1">
      <c r="A62" s="13" t="s">
        <v>104</v>
      </c>
      <c r="B62" s="3" t="s">
        <v>105</v>
      </c>
      <c r="C62" s="2">
        <v>310</v>
      </c>
      <c r="D62" s="2">
        <v>333.8</v>
      </c>
      <c r="E62" s="4">
        <f t="shared" si="0"/>
        <v>107.67741935483872</v>
      </c>
    </row>
    <row r="63" spans="1:5" ht="52.9" customHeight="1">
      <c r="A63" s="13" t="s">
        <v>106</v>
      </c>
      <c r="B63" s="3" t="s">
        <v>107</v>
      </c>
      <c r="C63" s="2"/>
      <c r="D63" s="2"/>
      <c r="E63" s="4" t="e">
        <f t="shared" si="0"/>
        <v>#DIV/0!</v>
      </c>
    </row>
    <row r="64" spans="1:5">
      <c r="A64" s="13" t="s">
        <v>108</v>
      </c>
      <c r="B64" s="3" t="s">
        <v>109</v>
      </c>
      <c r="C64" s="2">
        <f>C65</f>
        <v>15999.999999999998</v>
      </c>
      <c r="D64" s="2">
        <f>D65</f>
        <v>13554.6</v>
      </c>
      <c r="E64" s="4">
        <f t="shared" ref="E64:E117" si="1">D64/C64*100</f>
        <v>84.716250000000016</v>
      </c>
    </row>
    <row r="65" spans="1:5">
      <c r="A65" s="13" t="s">
        <v>110</v>
      </c>
      <c r="B65" s="3" t="s">
        <v>111</v>
      </c>
      <c r="C65" s="2">
        <f>C66+C67+C68+C69</f>
        <v>15999.999999999998</v>
      </c>
      <c r="D65" s="2">
        <f>D66+D67+D68+D69</f>
        <v>13554.6</v>
      </c>
      <c r="E65" s="4">
        <f t="shared" si="1"/>
        <v>84.716250000000016</v>
      </c>
    </row>
    <row r="66" spans="1:5" ht="22.5">
      <c r="A66" s="13" t="s">
        <v>112</v>
      </c>
      <c r="B66" s="3" t="s">
        <v>113</v>
      </c>
      <c r="C66" s="2">
        <v>14117.6</v>
      </c>
      <c r="D66" s="2">
        <v>13118.9</v>
      </c>
      <c r="E66" s="4">
        <f t="shared" si="1"/>
        <v>92.925851419504724</v>
      </c>
    </row>
    <row r="67" spans="1:5" ht="22.5">
      <c r="A67" s="13" t="s">
        <v>114</v>
      </c>
      <c r="B67" s="3" t="s">
        <v>115</v>
      </c>
      <c r="C67" s="2">
        <v>35.799999999999997</v>
      </c>
      <c r="D67" s="2">
        <v>7.7</v>
      </c>
      <c r="E67" s="4">
        <f t="shared" si="1"/>
        <v>21.508379888268159</v>
      </c>
    </row>
    <row r="68" spans="1:5">
      <c r="A68" s="13" t="s">
        <v>116</v>
      </c>
      <c r="B68" s="3" t="s">
        <v>117</v>
      </c>
      <c r="C68" s="2">
        <v>203.3</v>
      </c>
      <c r="D68" s="2">
        <v>21.5</v>
      </c>
      <c r="E68" s="4">
        <f t="shared" si="1"/>
        <v>10.575504181013279</v>
      </c>
    </row>
    <row r="69" spans="1:5">
      <c r="A69" s="13" t="s">
        <v>118</v>
      </c>
      <c r="B69" s="3" t="s">
        <v>119</v>
      </c>
      <c r="C69" s="2">
        <v>1643.3</v>
      </c>
      <c r="D69" s="2">
        <v>406.5</v>
      </c>
      <c r="E69" s="4">
        <f t="shared" si="1"/>
        <v>24.736810077283515</v>
      </c>
    </row>
    <row r="70" spans="1:5" ht="22.5">
      <c r="A70" s="13" t="s">
        <v>120</v>
      </c>
      <c r="B70" s="3" t="s">
        <v>121</v>
      </c>
      <c r="C70" s="2">
        <f>C71+C74</f>
        <v>18439.7</v>
      </c>
      <c r="D70" s="2">
        <f>D71+D74</f>
        <v>5156.5999999999995</v>
      </c>
      <c r="E70" s="4">
        <f t="shared" si="1"/>
        <v>27.964663199509747</v>
      </c>
    </row>
    <row r="71" spans="1:5">
      <c r="A71" s="13" t="s">
        <v>122</v>
      </c>
      <c r="B71" s="3" t="s">
        <v>123</v>
      </c>
      <c r="C71" s="2">
        <f>C72</f>
        <v>15409.7</v>
      </c>
      <c r="D71" s="2">
        <f>D72</f>
        <v>4276.8999999999996</v>
      </c>
      <c r="E71" s="4">
        <f t="shared" si="1"/>
        <v>27.754596131008384</v>
      </c>
    </row>
    <row r="72" spans="1:5">
      <c r="A72" s="13" t="s">
        <v>124</v>
      </c>
      <c r="B72" s="3" t="s">
        <v>125</v>
      </c>
      <c r="C72" s="2">
        <f>C73</f>
        <v>15409.7</v>
      </c>
      <c r="D72" s="2">
        <f>D73</f>
        <v>4276.8999999999996</v>
      </c>
      <c r="E72" s="4">
        <f t="shared" si="1"/>
        <v>27.754596131008384</v>
      </c>
    </row>
    <row r="73" spans="1:5" ht="22.5">
      <c r="A73" s="13" t="s">
        <v>126</v>
      </c>
      <c r="B73" s="3" t="s">
        <v>127</v>
      </c>
      <c r="C73" s="2">
        <v>15409.7</v>
      </c>
      <c r="D73" s="2">
        <v>4276.8999999999996</v>
      </c>
      <c r="E73" s="4">
        <f t="shared" si="1"/>
        <v>27.754596131008384</v>
      </c>
    </row>
    <row r="74" spans="1:5">
      <c r="A74" s="13" t="s">
        <v>128</v>
      </c>
      <c r="B74" s="3" t="s">
        <v>129</v>
      </c>
      <c r="C74" s="2">
        <f>C75</f>
        <v>3030</v>
      </c>
      <c r="D74" s="2">
        <f>D75</f>
        <v>879.7</v>
      </c>
      <c r="E74" s="4">
        <f t="shared" si="1"/>
        <v>29.033003300330034</v>
      </c>
    </row>
    <row r="75" spans="1:5">
      <c r="A75" s="13" t="s">
        <v>130</v>
      </c>
      <c r="B75" s="3" t="s">
        <v>131</v>
      </c>
      <c r="C75" s="2">
        <f>C76</f>
        <v>3030</v>
      </c>
      <c r="D75" s="2">
        <f>D76</f>
        <v>879.7</v>
      </c>
      <c r="E75" s="4">
        <f t="shared" si="1"/>
        <v>29.033003300330034</v>
      </c>
    </row>
    <row r="76" spans="1:5" ht="22.5">
      <c r="A76" s="13" t="s">
        <v>132</v>
      </c>
      <c r="B76" s="3" t="s">
        <v>133</v>
      </c>
      <c r="C76" s="2">
        <v>3030</v>
      </c>
      <c r="D76" s="2">
        <v>879.7</v>
      </c>
      <c r="E76" s="4">
        <f t="shared" si="1"/>
        <v>29.033003300330034</v>
      </c>
    </row>
    <row r="77" spans="1:5" ht="22.5">
      <c r="A77" s="13" t="s">
        <v>134</v>
      </c>
      <c r="B77" s="3" t="s">
        <v>135</v>
      </c>
      <c r="C77" s="2">
        <f>C78+C80+C83</f>
        <v>994</v>
      </c>
      <c r="D77" s="2">
        <f>D78+D80+D83</f>
        <v>2599.5</v>
      </c>
      <c r="E77" s="4">
        <f t="shared" si="1"/>
        <v>261.51911468812881</v>
      </c>
    </row>
    <row r="78" spans="1:5">
      <c r="A78" s="13" t="s">
        <v>136</v>
      </c>
      <c r="B78" s="3" t="s">
        <v>137</v>
      </c>
      <c r="C78" s="2">
        <f>C79</f>
        <v>500</v>
      </c>
      <c r="D78" s="2">
        <f>D79</f>
        <v>2035.7</v>
      </c>
      <c r="E78" s="4">
        <f t="shared" si="1"/>
        <v>407.14</v>
      </c>
    </row>
    <row r="79" spans="1:5" ht="22.5">
      <c r="A79" s="13" t="s">
        <v>138</v>
      </c>
      <c r="B79" s="3" t="s">
        <v>139</v>
      </c>
      <c r="C79" s="2">
        <v>500</v>
      </c>
      <c r="D79" s="2">
        <v>2035.7</v>
      </c>
      <c r="E79" s="4">
        <f t="shared" si="1"/>
        <v>407.14</v>
      </c>
    </row>
    <row r="80" spans="1:5" ht="67.5">
      <c r="A80" s="13" t="s">
        <v>140</v>
      </c>
      <c r="B80" s="3" t="s">
        <v>141</v>
      </c>
      <c r="C80" s="2">
        <f>C81</f>
        <v>200</v>
      </c>
      <c r="D80" s="2">
        <f>D81</f>
        <v>324</v>
      </c>
      <c r="E80" s="4">
        <f t="shared" si="1"/>
        <v>162</v>
      </c>
    </row>
    <row r="81" spans="1:5" ht="67.5">
      <c r="A81" s="13" t="s">
        <v>142</v>
      </c>
      <c r="B81" s="3" t="s">
        <v>143</v>
      </c>
      <c r="C81" s="2">
        <f>C82</f>
        <v>200</v>
      </c>
      <c r="D81" s="2">
        <f>D82</f>
        <v>324</v>
      </c>
      <c r="E81" s="4">
        <f t="shared" si="1"/>
        <v>162</v>
      </c>
    </row>
    <row r="82" spans="1:5" ht="67.5">
      <c r="A82" s="13" t="s">
        <v>144</v>
      </c>
      <c r="B82" s="3" t="s">
        <v>145</v>
      </c>
      <c r="C82" s="2">
        <v>200</v>
      </c>
      <c r="D82" s="2">
        <v>324</v>
      </c>
      <c r="E82" s="4">
        <f t="shared" si="1"/>
        <v>162</v>
      </c>
    </row>
    <row r="83" spans="1:5" ht="45">
      <c r="A83" s="13" t="s">
        <v>146</v>
      </c>
      <c r="B83" s="3" t="s">
        <v>147</v>
      </c>
      <c r="C83" s="2">
        <f>C84</f>
        <v>294</v>
      </c>
      <c r="D83" s="2">
        <f>D84</f>
        <v>239.8</v>
      </c>
      <c r="E83" s="4">
        <f t="shared" si="1"/>
        <v>81.56462585034015</v>
      </c>
    </row>
    <row r="84" spans="1:5" ht="33.75">
      <c r="A84" s="13" t="s">
        <v>148</v>
      </c>
      <c r="B84" s="3" t="s">
        <v>149</v>
      </c>
      <c r="C84" s="2">
        <f>C85</f>
        <v>294</v>
      </c>
      <c r="D84" s="2">
        <f>D85</f>
        <v>239.8</v>
      </c>
      <c r="E84" s="4">
        <f t="shared" si="1"/>
        <v>81.56462585034015</v>
      </c>
    </row>
    <row r="85" spans="1:5" ht="33.75">
      <c r="A85" s="13" t="s">
        <v>150</v>
      </c>
      <c r="B85" s="3" t="s">
        <v>151</v>
      </c>
      <c r="C85" s="2">
        <v>294</v>
      </c>
      <c r="D85" s="2">
        <v>239.8</v>
      </c>
      <c r="E85" s="4">
        <f t="shared" si="1"/>
        <v>81.56462585034015</v>
      </c>
    </row>
    <row r="86" spans="1:5">
      <c r="A86" s="13" t="s">
        <v>152</v>
      </c>
      <c r="B86" s="3" t="s">
        <v>153</v>
      </c>
      <c r="C86" s="2">
        <f>C87+C90+C91+C93+C95+C100+C101+C104+C105</f>
        <v>1995.5</v>
      </c>
      <c r="D86" s="2">
        <f>D87+D90+D91+D93+D95+D100+D101+D104+D105</f>
        <v>857</v>
      </c>
      <c r="E86" s="4">
        <f t="shared" si="1"/>
        <v>42.946629917313956</v>
      </c>
    </row>
    <row r="87" spans="1:5" ht="22.5">
      <c r="A87" s="13" t="s">
        <v>154</v>
      </c>
      <c r="B87" s="3" t="s">
        <v>155</v>
      </c>
      <c r="C87" s="2">
        <f>C88+C89</f>
        <v>110</v>
      </c>
      <c r="D87" s="2">
        <f>D88+D89</f>
        <v>22</v>
      </c>
      <c r="E87" s="4">
        <f t="shared" si="1"/>
        <v>20</v>
      </c>
    </row>
    <row r="88" spans="1:5" ht="101.25">
      <c r="A88" s="13" t="s">
        <v>156</v>
      </c>
      <c r="B88" s="3" t="s">
        <v>157</v>
      </c>
      <c r="C88" s="2">
        <v>73</v>
      </c>
      <c r="D88" s="2">
        <v>11</v>
      </c>
      <c r="E88" s="4">
        <f t="shared" si="1"/>
        <v>15.068493150684931</v>
      </c>
    </row>
    <row r="89" spans="1:5" ht="45">
      <c r="A89" s="13" t="s">
        <v>158</v>
      </c>
      <c r="B89" s="3" t="s">
        <v>159</v>
      </c>
      <c r="C89" s="2">
        <v>37</v>
      </c>
      <c r="D89" s="2">
        <v>11</v>
      </c>
      <c r="E89" s="4">
        <f t="shared" si="1"/>
        <v>29.72972972972973</v>
      </c>
    </row>
    <row r="90" spans="1:5" ht="45">
      <c r="A90" s="13" t="s">
        <v>160</v>
      </c>
      <c r="B90" s="3" t="s">
        <v>161</v>
      </c>
      <c r="C90" s="2">
        <v>14</v>
      </c>
      <c r="D90" s="2">
        <v>34</v>
      </c>
      <c r="E90" s="4">
        <f t="shared" si="1"/>
        <v>242.85714285714283</v>
      </c>
    </row>
    <row r="91" spans="1:5" ht="45">
      <c r="A91" s="13" t="s">
        <v>162</v>
      </c>
      <c r="B91" s="3" t="s">
        <v>163</v>
      </c>
      <c r="C91" s="2">
        <f>C92</f>
        <v>46</v>
      </c>
      <c r="D91" s="2"/>
      <c r="E91" s="4">
        <f t="shared" si="1"/>
        <v>0</v>
      </c>
    </row>
    <row r="92" spans="1:5" ht="45">
      <c r="A92" s="13" t="s">
        <v>164</v>
      </c>
      <c r="B92" s="3" t="s">
        <v>165</v>
      </c>
      <c r="C92" s="2">
        <v>46</v>
      </c>
      <c r="D92" s="2"/>
      <c r="E92" s="4">
        <f t="shared" si="1"/>
        <v>0</v>
      </c>
    </row>
    <row r="93" spans="1:5" ht="33.75">
      <c r="A93" s="13" t="s">
        <v>166</v>
      </c>
      <c r="B93" s="3" t="s">
        <v>167</v>
      </c>
      <c r="C93" s="2">
        <f>C94</f>
        <v>78</v>
      </c>
      <c r="D93" s="2"/>
      <c r="E93" s="4">
        <f t="shared" si="1"/>
        <v>0</v>
      </c>
    </row>
    <row r="94" spans="1:5" ht="45">
      <c r="A94" s="13" t="s">
        <v>168</v>
      </c>
      <c r="B94" s="3" t="s">
        <v>169</v>
      </c>
      <c r="C94" s="2">
        <v>78</v>
      </c>
      <c r="D94" s="2"/>
      <c r="E94" s="4">
        <f t="shared" si="1"/>
        <v>0</v>
      </c>
    </row>
    <row r="95" spans="1:5" ht="78.75">
      <c r="A95" s="13" t="s">
        <v>170</v>
      </c>
      <c r="B95" s="3" t="s">
        <v>171</v>
      </c>
      <c r="C95" s="2">
        <f>C96+C97+C98+C99</f>
        <v>10</v>
      </c>
      <c r="D95" s="2">
        <f>D96+D97+D98+D99</f>
        <v>24.3</v>
      </c>
      <c r="E95" s="4">
        <f t="shared" si="1"/>
        <v>243.00000000000003</v>
      </c>
    </row>
    <row r="96" spans="1:5" ht="22.5">
      <c r="A96" s="13" t="s">
        <v>172</v>
      </c>
      <c r="B96" s="3" t="s">
        <v>173</v>
      </c>
      <c r="C96" s="2"/>
      <c r="D96" s="2">
        <v>3</v>
      </c>
      <c r="E96" s="4" t="e">
        <f t="shared" si="1"/>
        <v>#DIV/0!</v>
      </c>
    </row>
    <row r="97" spans="1:5" ht="33.75">
      <c r="A97" s="13" t="s">
        <v>174</v>
      </c>
      <c r="B97" s="3" t="s">
        <v>175</v>
      </c>
      <c r="C97" s="2">
        <v>10</v>
      </c>
      <c r="D97" s="2"/>
      <c r="E97" s="4">
        <f t="shared" si="1"/>
        <v>0</v>
      </c>
    </row>
    <row r="98" spans="1:5" ht="22.5">
      <c r="A98" s="13" t="s">
        <v>176</v>
      </c>
      <c r="B98" s="3" t="s">
        <v>177</v>
      </c>
      <c r="C98" s="2"/>
      <c r="D98" s="2">
        <v>19.5</v>
      </c>
      <c r="E98" s="4" t="e">
        <f t="shared" si="1"/>
        <v>#DIV/0!</v>
      </c>
    </row>
    <row r="99" spans="1:5" ht="22.5">
      <c r="A99" s="13" t="s">
        <v>178</v>
      </c>
      <c r="B99" s="3" t="s">
        <v>179</v>
      </c>
      <c r="C99" s="2"/>
      <c r="D99" s="2">
        <v>1.8</v>
      </c>
      <c r="E99" s="4" t="e">
        <f t="shared" si="1"/>
        <v>#DIV/0!</v>
      </c>
    </row>
    <row r="100" spans="1:5" ht="45">
      <c r="A100" s="13" t="s">
        <v>180</v>
      </c>
      <c r="B100" s="3" t="s">
        <v>181</v>
      </c>
      <c r="C100" s="2">
        <v>200</v>
      </c>
      <c r="D100" s="2">
        <v>6</v>
      </c>
      <c r="E100" s="4">
        <f t="shared" si="1"/>
        <v>3</v>
      </c>
    </row>
    <row r="101" spans="1:5" ht="22.5">
      <c r="A101" s="13" t="s">
        <v>182</v>
      </c>
      <c r="B101" s="3" t="s">
        <v>183</v>
      </c>
      <c r="C101" s="2">
        <f>C102</f>
        <v>31.5</v>
      </c>
      <c r="D101" s="2"/>
      <c r="E101" s="4">
        <f t="shared" si="1"/>
        <v>0</v>
      </c>
    </row>
    <row r="102" spans="1:5" ht="33.75">
      <c r="A102" s="13" t="s">
        <v>184</v>
      </c>
      <c r="B102" s="3" t="s">
        <v>185</v>
      </c>
      <c r="C102" s="2">
        <f>C103</f>
        <v>31.5</v>
      </c>
      <c r="D102" s="2"/>
      <c r="E102" s="4">
        <f t="shared" si="1"/>
        <v>0</v>
      </c>
    </row>
    <row r="103" spans="1:5" ht="45">
      <c r="A103" s="13" t="s">
        <v>186</v>
      </c>
      <c r="B103" s="3" t="s">
        <v>187</v>
      </c>
      <c r="C103" s="2">
        <v>31.5</v>
      </c>
      <c r="D103" s="2"/>
      <c r="E103" s="4">
        <f t="shared" si="1"/>
        <v>0</v>
      </c>
    </row>
    <row r="104" spans="1:5" ht="56.25">
      <c r="A104" s="13" t="s">
        <v>188</v>
      </c>
      <c r="B104" s="3" t="s">
        <v>189</v>
      </c>
      <c r="C104" s="2"/>
      <c r="D104" s="2">
        <v>40.9</v>
      </c>
      <c r="E104" s="4" t="e">
        <f t="shared" si="1"/>
        <v>#DIV/0!</v>
      </c>
    </row>
    <row r="105" spans="1:5" ht="22.5">
      <c r="A105" s="13" t="s">
        <v>190</v>
      </c>
      <c r="B105" s="3" t="s">
        <v>191</v>
      </c>
      <c r="C105" s="2">
        <f>C106</f>
        <v>1506</v>
      </c>
      <c r="D105" s="2">
        <f>D106</f>
        <v>729.8</v>
      </c>
      <c r="E105" s="4">
        <f t="shared" si="1"/>
        <v>48.459495351925632</v>
      </c>
    </row>
    <row r="106" spans="1:5" ht="33.75">
      <c r="A106" s="13" t="s">
        <v>192</v>
      </c>
      <c r="B106" s="3" t="s">
        <v>193</v>
      </c>
      <c r="C106" s="2">
        <v>1506</v>
      </c>
      <c r="D106" s="2">
        <v>729.8</v>
      </c>
      <c r="E106" s="4">
        <f t="shared" si="1"/>
        <v>48.459495351925632</v>
      </c>
    </row>
    <row r="107" spans="1:5">
      <c r="A107" s="13" t="s">
        <v>194</v>
      </c>
      <c r="B107" s="3" t="s">
        <v>195</v>
      </c>
      <c r="C107" s="2"/>
      <c r="D107" s="2">
        <f>D108+D111</f>
        <v>1095.4000000000001</v>
      </c>
      <c r="E107" s="4" t="e">
        <f t="shared" si="1"/>
        <v>#DIV/0!</v>
      </c>
    </row>
    <row r="108" spans="1:5">
      <c r="A108" s="13" t="s">
        <v>196</v>
      </c>
      <c r="B108" s="3" t="s">
        <v>197</v>
      </c>
      <c r="C108" s="2"/>
      <c r="D108" s="2">
        <f>D109</f>
        <v>1093.2</v>
      </c>
      <c r="E108" s="4" t="e">
        <f t="shared" si="1"/>
        <v>#DIV/0!</v>
      </c>
    </row>
    <row r="109" spans="1:5" ht="22.5">
      <c r="A109" s="13" t="s">
        <v>198</v>
      </c>
      <c r="B109" s="3" t="s">
        <v>199</v>
      </c>
      <c r="C109" s="2"/>
      <c r="D109" s="2">
        <v>1093.2</v>
      </c>
      <c r="E109" s="4" t="e">
        <f t="shared" si="1"/>
        <v>#DIV/0!</v>
      </c>
    </row>
    <row r="110" spans="1:5" ht="22.5">
      <c r="A110" s="13" t="s">
        <v>200</v>
      </c>
      <c r="B110" s="3" t="s">
        <v>201</v>
      </c>
      <c r="C110" s="2"/>
      <c r="D110" s="2"/>
      <c r="E110" s="4" t="e">
        <f t="shared" si="1"/>
        <v>#DIV/0!</v>
      </c>
    </row>
    <row r="111" spans="1:5">
      <c r="A111" s="13" t="s">
        <v>202</v>
      </c>
      <c r="B111" s="3" t="s">
        <v>203</v>
      </c>
      <c r="C111" s="2"/>
      <c r="D111" s="2">
        <f>D112</f>
        <v>2.2000000000000002</v>
      </c>
      <c r="E111" s="4" t="e">
        <f t="shared" si="1"/>
        <v>#DIV/0!</v>
      </c>
    </row>
    <row r="112" spans="1:5" ht="22.5">
      <c r="A112" s="13" t="s">
        <v>204</v>
      </c>
      <c r="B112" s="3" t="s">
        <v>205</v>
      </c>
      <c r="C112" s="2"/>
      <c r="D112" s="2">
        <v>2.2000000000000002</v>
      </c>
      <c r="E112" s="4" t="e">
        <f t="shared" si="1"/>
        <v>#DIV/0!</v>
      </c>
    </row>
    <row r="113" spans="1:5">
      <c r="A113" s="13" t="s">
        <v>206</v>
      </c>
      <c r="B113" s="3" t="s">
        <v>207</v>
      </c>
      <c r="C113" s="2">
        <f>C114+C159+C162</f>
        <v>2468134.7000000002</v>
      </c>
      <c r="D113" s="2">
        <f>D114+D159+D162</f>
        <v>551890.9</v>
      </c>
      <c r="E113" s="4">
        <f t="shared" si="1"/>
        <v>22.360647496265091</v>
      </c>
    </row>
    <row r="114" spans="1:5" ht="22.5">
      <c r="A114" s="13" t="s">
        <v>208</v>
      </c>
      <c r="B114" s="3" t="s">
        <v>209</v>
      </c>
      <c r="C114" s="2">
        <f>C115+C120+C133+C152</f>
        <v>2467488.6</v>
      </c>
      <c r="D114" s="2">
        <f>D115+D120+D133+D152</f>
        <v>551940.80000000005</v>
      </c>
      <c r="E114" s="4">
        <f t="shared" si="1"/>
        <v>22.368524823174461</v>
      </c>
    </row>
    <row r="115" spans="1:5" ht="22.5">
      <c r="A115" s="13" t="s">
        <v>210</v>
      </c>
      <c r="B115" s="3" t="s">
        <v>211</v>
      </c>
      <c r="C115" s="2">
        <f>C116+C118</f>
        <v>448734.1</v>
      </c>
      <c r="D115" s="2">
        <f>D116+D118</f>
        <v>159944.4</v>
      </c>
      <c r="E115" s="4">
        <f t="shared" si="1"/>
        <v>35.643469038791572</v>
      </c>
    </row>
    <row r="116" spans="1:5">
      <c r="A116" s="13" t="s">
        <v>212</v>
      </c>
      <c r="B116" s="3" t="s">
        <v>213</v>
      </c>
      <c r="C116" s="2">
        <f>C117</f>
        <v>428532.1</v>
      </c>
      <c r="D116" s="2">
        <f>D117</f>
        <v>154893.9</v>
      </c>
      <c r="E116" s="4">
        <f t="shared" si="1"/>
        <v>36.145226926991</v>
      </c>
    </row>
    <row r="117" spans="1:5" ht="22.5">
      <c r="A117" s="13" t="s">
        <v>214</v>
      </c>
      <c r="B117" s="3" t="s">
        <v>215</v>
      </c>
      <c r="C117" s="2">
        <v>428532.1</v>
      </c>
      <c r="D117" s="2">
        <v>154893.9</v>
      </c>
      <c r="E117" s="4">
        <f t="shared" si="1"/>
        <v>36.145226926991</v>
      </c>
    </row>
    <row r="118" spans="1:5">
      <c r="A118" s="13" t="s">
        <v>216</v>
      </c>
      <c r="B118" s="3" t="s">
        <v>217</v>
      </c>
      <c r="C118" s="2">
        <f>C119</f>
        <v>20202</v>
      </c>
      <c r="D118" s="2">
        <f>D119</f>
        <v>5050.5</v>
      </c>
      <c r="E118" s="4">
        <f t="shared" ref="E118:E163" si="2">D118/C118*100</f>
        <v>25</v>
      </c>
    </row>
    <row r="119" spans="1:5">
      <c r="A119" s="13" t="s">
        <v>218</v>
      </c>
      <c r="B119" s="3" t="s">
        <v>219</v>
      </c>
      <c r="C119" s="2">
        <v>20202</v>
      </c>
      <c r="D119" s="2">
        <v>5050.5</v>
      </c>
      <c r="E119" s="4">
        <f t="shared" si="2"/>
        <v>25</v>
      </c>
    </row>
    <row r="120" spans="1:5" ht="22.5">
      <c r="A120" s="13" t="s">
        <v>220</v>
      </c>
      <c r="B120" s="3" t="s">
        <v>221</v>
      </c>
      <c r="C120" s="2">
        <f>C121+C123+C125+C127+C129+C131</f>
        <v>659844.6</v>
      </c>
      <c r="D120" s="2">
        <f>D121+D123+D125+D127+D129+D131</f>
        <v>26707.9</v>
      </c>
      <c r="E120" s="4">
        <f t="shared" si="2"/>
        <v>4.0476045420391413</v>
      </c>
    </row>
    <row r="121" spans="1:5" ht="15.6" customHeight="1">
      <c r="A121" s="13" t="s">
        <v>222</v>
      </c>
      <c r="B121" s="3" t="s">
        <v>223</v>
      </c>
      <c r="C121" s="2">
        <f>C122</f>
        <v>44908.1</v>
      </c>
      <c r="D121" s="2"/>
      <c r="E121" s="4">
        <f t="shared" si="2"/>
        <v>0</v>
      </c>
    </row>
    <row r="122" spans="1:5" ht="22.5">
      <c r="A122" s="13" t="s">
        <v>224</v>
      </c>
      <c r="B122" s="3" t="s">
        <v>225</v>
      </c>
      <c r="C122" s="2">
        <v>44908.1</v>
      </c>
      <c r="D122" s="2"/>
      <c r="E122" s="4">
        <f t="shared" si="2"/>
        <v>0</v>
      </c>
    </row>
    <row r="123" spans="1:5" ht="44.45" customHeight="1">
      <c r="A123" s="13" t="s">
        <v>226</v>
      </c>
      <c r="B123" s="3" t="s">
        <v>227</v>
      </c>
      <c r="C123" s="2">
        <f>C124</f>
        <v>2280</v>
      </c>
      <c r="D123" s="2"/>
      <c r="E123" s="4">
        <f t="shared" si="2"/>
        <v>0</v>
      </c>
    </row>
    <row r="124" spans="1:5" ht="56.25">
      <c r="A124" s="13" t="s">
        <v>228</v>
      </c>
      <c r="B124" s="3" t="s">
        <v>229</v>
      </c>
      <c r="C124" s="2">
        <v>2280</v>
      </c>
      <c r="D124" s="2"/>
      <c r="E124" s="4">
        <f t="shared" si="2"/>
        <v>0</v>
      </c>
    </row>
    <row r="125" spans="1:5" ht="43.15" customHeight="1">
      <c r="A125" s="13" t="s">
        <v>230</v>
      </c>
      <c r="B125" s="3" t="s">
        <v>231</v>
      </c>
      <c r="C125" s="2">
        <f>C126</f>
        <v>393010</v>
      </c>
      <c r="D125" s="2"/>
      <c r="E125" s="4">
        <f t="shared" si="2"/>
        <v>0</v>
      </c>
    </row>
    <row r="126" spans="1:5" ht="33.75">
      <c r="A126" s="13" t="s">
        <v>232</v>
      </c>
      <c r="B126" s="3" t="s">
        <v>233</v>
      </c>
      <c r="C126" s="2">
        <v>393010</v>
      </c>
      <c r="D126" s="2"/>
      <c r="E126" s="4">
        <f t="shared" si="2"/>
        <v>0</v>
      </c>
    </row>
    <row r="127" spans="1:5" ht="33.75">
      <c r="A127" s="13" t="s">
        <v>234</v>
      </c>
      <c r="B127" s="3" t="s">
        <v>235</v>
      </c>
      <c r="C127" s="2">
        <f>C128</f>
        <v>1346</v>
      </c>
      <c r="D127" s="2"/>
      <c r="E127" s="4">
        <f t="shared" si="2"/>
        <v>0</v>
      </c>
    </row>
    <row r="128" spans="1:5" ht="33.6" customHeight="1">
      <c r="A128" s="13" t="s">
        <v>236</v>
      </c>
      <c r="B128" s="3" t="s">
        <v>237</v>
      </c>
      <c r="C128" s="2">
        <v>1346</v>
      </c>
      <c r="D128" s="2"/>
      <c r="E128" s="4">
        <f t="shared" si="2"/>
        <v>0</v>
      </c>
    </row>
    <row r="129" spans="1:5" ht="24" customHeight="1">
      <c r="A129" s="13" t="s">
        <v>238</v>
      </c>
      <c r="B129" s="3" t="s">
        <v>239</v>
      </c>
      <c r="C129" s="2">
        <f>C130</f>
        <v>51927.9</v>
      </c>
      <c r="D129" s="2"/>
      <c r="E129" s="4">
        <f t="shared" si="2"/>
        <v>0</v>
      </c>
    </row>
    <row r="130" spans="1:5" ht="22.9" customHeight="1">
      <c r="A130" s="13" t="s">
        <v>240</v>
      </c>
      <c r="B130" s="3" t="s">
        <v>241</v>
      </c>
      <c r="C130" s="2">
        <v>51927.9</v>
      </c>
      <c r="D130" s="2"/>
      <c r="E130" s="4">
        <f t="shared" si="2"/>
        <v>0</v>
      </c>
    </row>
    <row r="131" spans="1:5">
      <c r="A131" s="13" t="s">
        <v>242</v>
      </c>
      <c r="B131" s="3" t="s">
        <v>243</v>
      </c>
      <c r="C131" s="2">
        <f>C132</f>
        <v>166372.6</v>
      </c>
      <c r="D131" s="2">
        <f>D132</f>
        <v>26707.9</v>
      </c>
      <c r="E131" s="4">
        <f t="shared" si="2"/>
        <v>16.053064026167771</v>
      </c>
    </row>
    <row r="132" spans="1:5">
      <c r="A132" s="13" t="s">
        <v>244</v>
      </c>
      <c r="B132" s="3" t="s">
        <v>245</v>
      </c>
      <c r="C132" s="2">
        <v>166372.6</v>
      </c>
      <c r="D132" s="2">
        <v>26707.9</v>
      </c>
      <c r="E132" s="4">
        <f t="shared" si="2"/>
        <v>16.053064026167771</v>
      </c>
    </row>
    <row r="133" spans="1:5" ht="22.5">
      <c r="A133" s="13" t="s">
        <v>246</v>
      </c>
      <c r="B133" s="3" t="s">
        <v>247</v>
      </c>
      <c r="C133" s="2">
        <f>C134+C136+C138+C140+C142+C144+C146+C148+C150</f>
        <v>1162956.7</v>
      </c>
      <c r="D133" s="2">
        <f>D134+D136+D138+D140+D142+D144+D146+D148+D150</f>
        <v>274337.5</v>
      </c>
      <c r="E133" s="4">
        <f t="shared" si="2"/>
        <v>23.589657293345489</v>
      </c>
    </row>
    <row r="134" spans="1:5" ht="22.5">
      <c r="A134" s="13" t="s">
        <v>248</v>
      </c>
      <c r="B134" s="3" t="s">
        <v>249</v>
      </c>
      <c r="C134" s="2">
        <f>C135</f>
        <v>5590.6</v>
      </c>
      <c r="D134" s="2">
        <f>D135</f>
        <v>4466</v>
      </c>
      <c r="E134" s="4">
        <f t="shared" si="2"/>
        <v>79.884091153006835</v>
      </c>
    </row>
    <row r="135" spans="1:5" ht="23.45" customHeight="1">
      <c r="A135" s="13" t="s">
        <v>250</v>
      </c>
      <c r="B135" s="3" t="s">
        <v>251</v>
      </c>
      <c r="C135" s="2">
        <v>5590.6</v>
      </c>
      <c r="D135" s="2">
        <v>4466</v>
      </c>
      <c r="E135" s="4">
        <f t="shared" si="2"/>
        <v>79.884091153006835</v>
      </c>
    </row>
    <row r="136" spans="1:5" ht="22.15" customHeight="1">
      <c r="A136" s="13" t="s">
        <v>252</v>
      </c>
      <c r="B136" s="3" t="s">
        <v>253</v>
      </c>
      <c r="C136" s="2">
        <f>C137</f>
        <v>2858</v>
      </c>
      <c r="D136" s="2">
        <f>D137</f>
        <v>2858</v>
      </c>
      <c r="E136" s="4">
        <f t="shared" si="2"/>
        <v>100</v>
      </c>
    </row>
    <row r="137" spans="1:5" ht="31.9" customHeight="1">
      <c r="A137" s="13" t="s">
        <v>254</v>
      </c>
      <c r="B137" s="3" t="s">
        <v>255</v>
      </c>
      <c r="C137" s="2">
        <v>2858</v>
      </c>
      <c r="D137" s="2">
        <v>2858</v>
      </c>
      <c r="E137" s="4">
        <f t="shared" si="2"/>
        <v>100</v>
      </c>
    </row>
    <row r="138" spans="1:5" ht="33.75">
      <c r="A138" s="13" t="s">
        <v>256</v>
      </c>
      <c r="B138" s="3" t="s">
        <v>257</v>
      </c>
      <c r="C138" s="2">
        <f>C139</f>
        <v>599.29999999999995</v>
      </c>
      <c r="D138" s="2"/>
      <c r="E138" s="4">
        <f t="shared" si="2"/>
        <v>0</v>
      </c>
    </row>
    <row r="139" spans="1:5" ht="32.450000000000003" customHeight="1">
      <c r="A139" s="13" t="s">
        <v>258</v>
      </c>
      <c r="B139" s="3" t="s">
        <v>259</v>
      </c>
      <c r="C139" s="2">
        <v>599.29999999999995</v>
      </c>
      <c r="D139" s="2"/>
      <c r="E139" s="4">
        <f t="shared" si="2"/>
        <v>0</v>
      </c>
    </row>
    <row r="140" spans="1:5" ht="33.75">
      <c r="A140" s="13" t="s">
        <v>260</v>
      </c>
      <c r="B140" s="3" t="s">
        <v>261</v>
      </c>
      <c r="C140" s="2">
        <f>C141</f>
        <v>4115.8</v>
      </c>
      <c r="D140" s="2">
        <f>D141</f>
        <v>2115.8000000000002</v>
      </c>
      <c r="E140" s="4">
        <f t="shared" si="2"/>
        <v>51.406773895718935</v>
      </c>
    </row>
    <row r="141" spans="1:5" ht="33.75">
      <c r="A141" s="13" t="s">
        <v>262</v>
      </c>
      <c r="B141" s="3" t="s">
        <v>263</v>
      </c>
      <c r="C141" s="2">
        <v>4115.8</v>
      </c>
      <c r="D141" s="2">
        <v>2115.8000000000002</v>
      </c>
      <c r="E141" s="4">
        <f t="shared" si="2"/>
        <v>51.406773895718935</v>
      </c>
    </row>
    <row r="142" spans="1:5" ht="23.45" customHeight="1">
      <c r="A142" s="13" t="s">
        <v>264</v>
      </c>
      <c r="B142" s="3" t="s">
        <v>265</v>
      </c>
      <c r="C142" s="2">
        <f>C143</f>
        <v>1116992.8</v>
      </c>
      <c r="D142" s="2">
        <f>D143</f>
        <v>255799.2</v>
      </c>
      <c r="E142" s="4">
        <f t="shared" si="2"/>
        <v>22.900702672389652</v>
      </c>
    </row>
    <row r="143" spans="1:5" ht="25.15" customHeight="1">
      <c r="A143" s="13" t="s">
        <v>266</v>
      </c>
      <c r="B143" s="3" t="s">
        <v>267</v>
      </c>
      <c r="C143" s="2">
        <v>1116992.8</v>
      </c>
      <c r="D143" s="2">
        <v>255799.2</v>
      </c>
      <c r="E143" s="4">
        <f t="shared" si="2"/>
        <v>22.900702672389652</v>
      </c>
    </row>
    <row r="144" spans="1:5" ht="53.45" customHeight="1">
      <c r="A144" s="13" t="s">
        <v>268</v>
      </c>
      <c r="B144" s="3" t="s">
        <v>269</v>
      </c>
      <c r="C144" s="2">
        <f>C145</f>
        <v>16576.7</v>
      </c>
      <c r="D144" s="2"/>
      <c r="E144" s="4">
        <f t="shared" si="2"/>
        <v>0</v>
      </c>
    </row>
    <row r="145" spans="1:5" ht="56.25">
      <c r="A145" s="13" t="s">
        <v>270</v>
      </c>
      <c r="B145" s="3" t="s">
        <v>271</v>
      </c>
      <c r="C145" s="2">
        <v>16576.7</v>
      </c>
      <c r="D145" s="2"/>
      <c r="E145" s="4">
        <f t="shared" si="2"/>
        <v>0</v>
      </c>
    </row>
    <row r="146" spans="1:5" ht="52.15" customHeight="1">
      <c r="A146" s="13" t="s">
        <v>272</v>
      </c>
      <c r="B146" s="3" t="s">
        <v>273</v>
      </c>
      <c r="C146" s="2">
        <f>C147</f>
        <v>10008</v>
      </c>
      <c r="D146" s="2">
        <f>D147</f>
        <v>2883</v>
      </c>
      <c r="E146" s="4">
        <f t="shared" si="2"/>
        <v>28.806954436450837</v>
      </c>
    </row>
    <row r="147" spans="1:5" ht="56.25">
      <c r="A147" s="13" t="s">
        <v>274</v>
      </c>
      <c r="B147" s="3" t="s">
        <v>275</v>
      </c>
      <c r="C147" s="2">
        <v>10008</v>
      </c>
      <c r="D147" s="2">
        <v>2883</v>
      </c>
      <c r="E147" s="4">
        <f t="shared" si="2"/>
        <v>28.806954436450837</v>
      </c>
    </row>
    <row r="148" spans="1:5" ht="67.5">
      <c r="A148" s="13" t="s">
        <v>276</v>
      </c>
      <c r="B148" s="3" t="s">
        <v>277</v>
      </c>
      <c r="C148" s="2">
        <f>C149</f>
        <v>1884.7</v>
      </c>
      <c r="D148" s="2">
        <f>D149</f>
        <v>1884.7</v>
      </c>
      <c r="E148" s="4">
        <f t="shared" si="2"/>
        <v>100</v>
      </c>
    </row>
    <row r="149" spans="1:5" ht="78.75">
      <c r="A149" s="13" t="s">
        <v>278</v>
      </c>
      <c r="B149" s="3" t="s">
        <v>279</v>
      </c>
      <c r="C149" s="2">
        <v>1884.7</v>
      </c>
      <c r="D149" s="2">
        <v>1884.7</v>
      </c>
      <c r="E149" s="4">
        <f t="shared" si="2"/>
        <v>100</v>
      </c>
    </row>
    <row r="150" spans="1:5" ht="56.25">
      <c r="A150" s="13" t="s">
        <v>280</v>
      </c>
      <c r="B150" s="3" t="s">
        <v>281</v>
      </c>
      <c r="C150" s="2">
        <f>C151</f>
        <v>4330.8</v>
      </c>
      <c r="D150" s="2">
        <f>D151</f>
        <v>4330.8</v>
      </c>
      <c r="E150" s="4">
        <f t="shared" si="2"/>
        <v>100</v>
      </c>
    </row>
    <row r="151" spans="1:5" ht="51" customHeight="1">
      <c r="A151" s="13" t="s">
        <v>282</v>
      </c>
      <c r="B151" s="3" t="s">
        <v>283</v>
      </c>
      <c r="C151" s="2">
        <v>4330.8</v>
      </c>
      <c r="D151" s="2">
        <v>4330.8</v>
      </c>
      <c r="E151" s="4">
        <f t="shared" si="2"/>
        <v>100</v>
      </c>
    </row>
    <row r="152" spans="1:5">
      <c r="A152" s="13" t="s">
        <v>284</v>
      </c>
      <c r="B152" s="3" t="s">
        <v>285</v>
      </c>
      <c r="C152" s="2">
        <f>C153+C155+C157</f>
        <v>195953.2</v>
      </c>
      <c r="D152" s="2">
        <f>D153+D155+D157</f>
        <v>90951</v>
      </c>
      <c r="E152" s="4">
        <f t="shared" si="2"/>
        <v>46.414654111287796</v>
      </c>
    </row>
    <row r="153" spans="1:5" ht="43.9" customHeight="1">
      <c r="A153" s="13" t="s">
        <v>286</v>
      </c>
      <c r="B153" s="3" t="s">
        <v>287</v>
      </c>
      <c r="C153" s="2">
        <f>C154</f>
        <v>158954</v>
      </c>
      <c r="D153" s="2">
        <f>D154</f>
        <v>80706</v>
      </c>
      <c r="E153" s="4">
        <f t="shared" si="2"/>
        <v>50.77317966204059</v>
      </c>
    </row>
    <row r="154" spans="1:5" ht="56.25">
      <c r="A154" s="13" t="s">
        <v>288</v>
      </c>
      <c r="B154" s="3" t="s">
        <v>289</v>
      </c>
      <c r="C154" s="2">
        <f>158953.9+0.1</f>
        <v>158954</v>
      </c>
      <c r="D154" s="2">
        <v>80706</v>
      </c>
      <c r="E154" s="4">
        <f t="shared" si="2"/>
        <v>50.77317966204059</v>
      </c>
    </row>
    <row r="155" spans="1:5" ht="45">
      <c r="A155" s="13" t="s">
        <v>290</v>
      </c>
      <c r="B155" s="3" t="s">
        <v>291</v>
      </c>
      <c r="C155" s="2">
        <f>C156</f>
        <v>76.5</v>
      </c>
      <c r="D155" s="2"/>
      <c r="E155" s="4">
        <f t="shared" si="2"/>
        <v>0</v>
      </c>
    </row>
    <row r="156" spans="1:5" ht="33.75">
      <c r="A156" s="13" t="s">
        <v>292</v>
      </c>
      <c r="B156" s="3" t="s">
        <v>293</v>
      </c>
      <c r="C156" s="2">
        <v>76.5</v>
      </c>
      <c r="D156" s="2"/>
      <c r="E156" s="4">
        <f t="shared" si="2"/>
        <v>0</v>
      </c>
    </row>
    <row r="157" spans="1:5" ht="18" customHeight="1">
      <c r="A157" s="13" t="s">
        <v>294</v>
      </c>
      <c r="B157" s="3" t="s">
        <v>295</v>
      </c>
      <c r="C157" s="2">
        <f>C158</f>
        <v>36922.699999999997</v>
      </c>
      <c r="D157" s="2">
        <f>D158</f>
        <v>10245</v>
      </c>
      <c r="E157" s="4">
        <f t="shared" si="2"/>
        <v>27.747158252240496</v>
      </c>
    </row>
    <row r="158" spans="1:5" ht="22.9" customHeight="1">
      <c r="A158" s="13" t="s">
        <v>296</v>
      </c>
      <c r="B158" s="3" t="s">
        <v>297</v>
      </c>
      <c r="C158" s="2">
        <v>36922.699999999997</v>
      </c>
      <c r="D158" s="2">
        <v>10245</v>
      </c>
      <c r="E158" s="4">
        <f t="shared" si="2"/>
        <v>27.747158252240496</v>
      </c>
    </row>
    <row r="159" spans="1:5">
      <c r="A159" s="13" t="s">
        <v>298</v>
      </c>
      <c r="B159" s="3" t="s">
        <v>299</v>
      </c>
      <c r="C159" s="2">
        <f>C160</f>
        <v>696</v>
      </c>
      <c r="D159" s="2"/>
      <c r="E159" s="4">
        <f t="shared" si="2"/>
        <v>0</v>
      </c>
    </row>
    <row r="160" spans="1:5" ht="22.5">
      <c r="A160" s="13" t="s">
        <v>300</v>
      </c>
      <c r="B160" s="3" t="s">
        <v>301</v>
      </c>
      <c r="C160" s="2">
        <f>C161</f>
        <v>696</v>
      </c>
      <c r="D160" s="2"/>
      <c r="E160" s="4">
        <f t="shared" si="2"/>
        <v>0</v>
      </c>
    </row>
    <row r="161" spans="1:5" ht="22.5">
      <c r="A161" s="13" t="s">
        <v>300</v>
      </c>
      <c r="B161" s="3" t="s">
        <v>302</v>
      </c>
      <c r="C161" s="2">
        <v>696</v>
      </c>
      <c r="D161" s="2"/>
      <c r="E161" s="4">
        <f t="shared" si="2"/>
        <v>0</v>
      </c>
    </row>
    <row r="162" spans="1:5" ht="33.75">
      <c r="A162" s="13" t="s">
        <v>303</v>
      </c>
      <c r="B162" s="3" t="s">
        <v>304</v>
      </c>
      <c r="C162" s="2">
        <f>C163</f>
        <v>-49.9</v>
      </c>
      <c r="D162" s="2">
        <f>D163</f>
        <v>-49.9</v>
      </c>
      <c r="E162" s="4">
        <f t="shared" si="2"/>
        <v>100</v>
      </c>
    </row>
    <row r="163" spans="1:5" ht="33" customHeight="1">
      <c r="A163" s="13" t="s">
        <v>305</v>
      </c>
      <c r="B163" s="3" t="s">
        <v>306</v>
      </c>
      <c r="C163" s="2">
        <v>-49.9</v>
      </c>
      <c r="D163" s="2">
        <v>-49.9</v>
      </c>
      <c r="E163" s="4">
        <f t="shared" si="2"/>
        <v>100</v>
      </c>
    </row>
  </sheetData>
  <mergeCells count="1">
    <mergeCell ref="A5:E6"/>
  </mergeCells>
  <pageMargins left="0.78740157480314965" right="0.39370078740157483" top="0.78740157480314965" bottom="0.78740157480314965" header="0.31496062992125984" footer="0.31496062992125984"/>
  <pageSetup paperSize="9" scale="92" fitToHeight="12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42801 - Доходы бюджета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02-2223</dc:creator>
  <cp:lastModifiedBy>02-2217</cp:lastModifiedBy>
  <cp:lastPrinted>2013-05-15T10:13:57Z</cp:lastPrinted>
  <dcterms:created xsi:type="dcterms:W3CDTF">2013-05-08T04:33:51Z</dcterms:created>
  <dcterms:modified xsi:type="dcterms:W3CDTF">2013-05-15T10:29:47Z</dcterms:modified>
</cp:coreProperties>
</file>